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\PROYECTOS\CRISTIAN BARBA\CRISTIAN BARBA 241019\"/>
    </mc:Choice>
  </mc:AlternateContent>
  <bookViews>
    <workbookView xWindow="0" yWindow="0" windowWidth="20490" windowHeight="7755" activeTab="2"/>
  </bookViews>
  <sheets>
    <sheet name="EFI" sheetId="1" r:id="rId1"/>
    <sheet name="EFE" sheetId="2" r:id="rId2"/>
    <sheet name="IE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2" l="1"/>
  <c r="B14" i="1"/>
  <c r="D22" i="2"/>
  <c r="D21" i="2"/>
  <c r="D20" i="2"/>
  <c r="D19" i="2"/>
  <c r="D18" i="2"/>
  <c r="D17" i="2"/>
  <c r="D16" i="2"/>
  <c r="D15" i="2"/>
  <c r="D23" i="2" s="1"/>
  <c r="D12" i="2"/>
  <c r="D11" i="2"/>
  <c r="D10" i="2"/>
  <c r="D9" i="2"/>
  <c r="D8" i="2"/>
  <c r="D7" i="2"/>
  <c r="D6" i="2"/>
  <c r="D5" i="2"/>
  <c r="D4" i="2"/>
  <c r="D3" i="2"/>
  <c r="D13" i="2" s="1"/>
  <c r="D24" i="2" s="1"/>
  <c r="D13" i="1"/>
  <c r="D12" i="1"/>
  <c r="D11" i="1"/>
  <c r="D10" i="1"/>
  <c r="D9" i="1"/>
  <c r="D7" i="1"/>
  <c r="D6" i="1"/>
  <c r="D5" i="1"/>
  <c r="D4" i="1"/>
  <c r="D3" i="1"/>
  <c r="D14" i="1" l="1"/>
</calcChain>
</file>

<file path=xl/sharedStrings.xml><?xml version="1.0" encoding="utf-8"?>
<sst xmlns="http://schemas.openxmlformats.org/spreadsheetml/2006/main" count="54" uniqueCount="51">
  <si>
    <t>Peso</t>
  </si>
  <si>
    <t>Calificación</t>
  </si>
  <si>
    <t>Debilidades</t>
  </si>
  <si>
    <t>No hay adecuado Punto de Ventas y  Servicio al Cliente</t>
  </si>
  <si>
    <t>Fortalezas</t>
  </si>
  <si>
    <t>Ladrillera El Diamante tiene talento humano calificado</t>
  </si>
  <si>
    <t>Ladrillera El Diamante tiene productos competitivos tecnológicamente</t>
  </si>
  <si>
    <t xml:space="preserve">Ladrillera El Diamante tiene gran capacidad de producción </t>
  </si>
  <si>
    <t>Los precios de Ladrillera El Diamante son percibidos justos por los clientes</t>
  </si>
  <si>
    <t>Totales</t>
  </si>
  <si>
    <t xml:space="preserve">Ladrillera El Diamante está bien posicionada en el mercado </t>
  </si>
  <si>
    <t>Ladrillera El Diamante no cuenta con estrategia de promoción y publicidad</t>
  </si>
  <si>
    <t>Ladrillera El Diamante no usa redes sociales como estrategia de marketing</t>
  </si>
  <si>
    <t>Ladrillera El Diamante no tiene mercadotecnia y estrategias de venta eficiente</t>
  </si>
  <si>
    <t>El área de ventas de Ladrillera El Diamante funciona con un solo empleado</t>
  </si>
  <si>
    <t xml:space="preserve">Oportunidades </t>
  </si>
  <si>
    <t>Gobierno apoya construcción de vivienda</t>
  </si>
  <si>
    <t>Regulación para el sector construción en ejecución de obras</t>
  </si>
  <si>
    <t xml:space="preserve">Recuperación sostenible del mercado de vivienda </t>
  </si>
  <si>
    <t xml:space="preserve">El sector construcción oferta vivienda VIS y NO VIS </t>
  </si>
  <si>
    <t xml:space="preserve">Subsidio para compra de vivienda con apoyo gubernamental </t>
  </si>
  <si>
    <t xml:space="preserve">Bajos costos de producción </t>
  </si>
  <si>
    <t>Uso de ladrillo a la vista en construcción</t>
  </si>
  <si>
    <t xml:space="preserve">Interés por producción sostenible, limpia y eficiencia energética </t>
  </si>
  <si>
    <t>Vigencia de máximo tres años en licencias de construcción</t>
  </si>
  <si>
    <t>Intención de reducir IVA de 19% a 16%</t>
  </si>
  <si>
    <t>Total Oportunidades</t>
  </si>
  <si>
    <t xml:space="preserve">Amenazas </t>
  </si>
  <si>
    <t>Sector agropecuario perjudicado con menos recursos en el presupuesto</t>
  </si>
  <si>
    <t>Fin de negociaciones entre el gobierno y el ELN</t>
  </si>
  <si>
    <t>Desaceleración económica del sector construcción</t>
  </si>
  <si>
    <t>Recesión económica generalizada</t>
  </si>
  <si>
    <t>Corrupción en el manejo de recursos públicos</t>
  </si>
  <si>
    <t>Materiales, técnicas y diseños modernos, rápidos y foráneos son mejores</t>
  </si>
  <si>
    <t>Nueva legislación sobre inmuebles patrimonio</t>
  </si>
  <si>
    <t xml:space="preserve">Falta de planeación en normas urbanísticas </t>
  </si>
  <si>
    <t>Total Amenazas</t>
  </si>
  <si>
    <t>Promedio Ponderado EFE Ladrillera El Diamante</t>
  </si>
  <si>
    <t>Ponderación</t>
  </si>
  <si>
    <t>Factores Internos</t>
  </si>
  <si>
    <t xml:space="preserve">Factores Externos </t>
  </si>
  <si>
    <t xml:space="preserve">Puntuación Ponderada EFI: 3,00 </t>
  </si>
  <si>
    <t xml:space="preserve">Puntuación Ponderada EFE: 3,51 </t>
  </si>
  <si>
    <t>Matriz IE Ladrillera El Diamante</t>
  </si>
  <si>
    <t>Alta                  (3,00 a 4,00)</t>
  </si>
  <si>
    <t>Media       (2,00 a 2,99)</t>
  </si>
  <si>
    <t>Baja                  (1,00 a 1,99)</t>
  </si>
  <si>
    <t>Fuerte (3,00 a 4,00)</t>
  </si>
  <si>
    <t>Promedio                   (2,00 a 2,99)</t>
  </si>
  <si>
    <t>Débil (1,00 a 1,99)</t>
  </si>
  <si>
    <r>
      <rPr>
        <b/>
        <sz val="9"/>
        <color theme="1"/>
        <rFont val="Times New Roman"/>
        <family val="1"/>
      </rPr>
      <t>Ladrillera El Diamante</t>
    </r>
    <r>
      <rPr>
        <sz val="9"/>
        <color theme="1"/>
        <rFont val="Times New Roman"/>
        <family val="1"/>
      </rPr>
      <t xml:space="preserve"> está ubicada en el cuadrante I. La estrategias de tipo intensivo como penetración en el mercado, desarrollo del mercado o desarrollo del producto, son opciones consideradas para Ladrillera El Diamante.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</si>
</sst>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/>
    <xf numFmtId="0" fontId="4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9" fontId="1" fillId="2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3</xdr:row>
      <xdr:rowOff>200025</xdr:rowOff>
    </xdr:from>
    <xdr:to>
      <xdr:col>2</xdr:col>
      <xdr:colOff>975995</xdr:colOff>
      <xdr:row>4</xdr:row>
      <xdr:rowOff>156845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33"/>
        <a:stretch/>
      </xdr:blipFill>
      <xdr:spPr bwMode="auto">
        <a:xfrm>
          <a:off x="1600200" y="676275"/>
          <a:ext cx="899795" cy="3378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sqref="A1:D14"/>
    </sheetView>
  </sheetViews>
  <sheetFormatPr baseColWidth="10" defaultRowHeight="15" x14ac:dyDescent="0.25"/>
  <cols>
    <col min="1" max="1" width="56.42578125" style="3" customWidth="1"/>
    <col min="2" max="2" width="8.7109375" style="3" customWidth="1"/>
    <col min="3" max="3" width="10.7109375" style="3" customWidth="1"/>
    <col min="4" max="4" width="12.5703125" style="3" customWidth="1"/>
    <col min="5" max="16384" width="11.42578125" style="3"/>
  </cols>
  <sheetData>
    <row r="1" spans="1:4" x14ac:dyDescent="0.25">
      <c r="A1" s="2" t="s">
        <v>39</v>
      </c>
      <c r="B1" s="2" t="s">
        <v>0</v>
      </c>
      <c r="C1" s="2" t="s">
        <v>1</v>
      </c>
      <c r="D1" s="24" t="s">
        <v>38</v>
      </c>
    </row>
    <row r="2" spans="1:4" x14ac:dyDescent="0.25">
      <c r="A2" s="30" t="s">
        <v>2</v>
      </c>
      <c r="B2" s="31"/>
      <c r="C2" s="31"/>
      <c r="D2" s="32"/>
    </row>
    <row r="3" spans="1:4" x14ac:dyDescent="0.25">
      <c r="A3" s="4" t="s">
        <v>11</v>
      </c>
      <c r="B3" s="5">
        <v>7.0000000000000007E-2</v>
      </c>
      <c r="C3" s="5">
        <v>2</v>
      </c>
      <c r="D3" s="5">
        <f>+B3*C3</f>
        <v>0.14000000000000001</v>
      </c>
    </row>
    <row r="4" spans="1:4" x14ac:dyDescent="0.25">
      <c r="A4" s="4" t="s">
        <v>12</v>
      </c>
      <c r="B4" s="5">
        <v>7.0000000000000007E-2</v>
      </c>
      <c r="C4" s="5">
        <v>2</v>
      </c>
      <c r="D4" s="5">
        <f>+B4*C4</f>
        <v>0.14000000000000001</v>
      </c>
    </row>
    <row r="5" spans="1:4" x14ac:dyDescent="0.25">
      <c r="A5" s="4" t="s">
        <v>13</v>
      </c>
      <c r="B5" s="5">
        <v>0.06</v>
      </c>
      <c r="C5" s="5">
        <v>2</v>
      </c>
      <c r="D5" s="5">
        <f>+B5*C5</f>
        <v>0.12</v>
      </c>
    </row>
    <row r="6" spans="1:4" x14ac:dyDescent="0.25">
      <c r="A6" s="4" t="s">
        <v>14</v>
      </c>
      <c r="B6" s="5">
        <v>0.2</v>
      </c>
      <c r="C6" s="5">
        <v>2</v>
      </c>
      <c r="D6" s="5">
        <f>+B6*C6</f>
        <v>0.4</v>
      </c>
    </row>
    <row r="7" spans="1:4" x14ac:dyDescent="0.25">
      <c r="A7" s="4" t="s">
        <v>3</v>
      </c>
      <c r="B7" s="5">
        <v>0.1</v>
      </c>
      <c r="C7" s="5">
        <v>2</v>
      </c>
      <c r="D7" s="5">
        <f>+B7*C7</f>
        <v>0.2</v>
      </c>
    </row>
    <row r="8" spans="1:4" x14ac:dyDescent="0.25">
      <c r="A8" s="33" t="s">
        <v>4</v>
      </c>
      <c r="B8" s="34"/>
      <c r="C8" s="34"/>
      <c r="D8" s="35"/>
    </row>
    <row r="9" spans="1:4" x14ac:dyDescent="0.25">
      <c r="A9" s="4" t="s">
        <v>5</v>
      </c>
      <c r="B9" s="5">
        <v>0.1</v>
      </c>
      <c r="C9" s="5">
        <v>4</v>
      </c>
      <c r="D9" s="5">
        <f>+B9*C9</f>
        <v>0.4</v>
      </c>
    </row>
    <row r="10" spans="1:4" x14ac:dyDescent="0.25">
      <c r="A10" s="4" t="s">
        <v>6</v>
      </c>
      <c r="B10" s="5">
        <v>0.14000000000000001</v>
      </c>
      <c r="C10" s="5">
        <v>4</v>
      </c>
      <c r="D10" s="5">
        <f>+B10*C10</f>
        <v>0.56000000000000005</v>
      </c>
    </row>
    <row r="11" spans="1:4" x14ac:dyDescent="0.25">
      <c r="A11" s="4" t="s">
        <v>7</v>
      </c>
      <c r="B11" s="5">
        <v>0.17</v>
      </c>
      <c r="C11" s="5">
        <v>4</v>
      </c>
      <c r="D11" s="5">
        <f>+B11*C11</f>
        <v>0.68</v>
      </c>
    </row>
    <row r="12" spans="1:4" x14ac:dyDescent="0.25">
      <c r="A12" s="4" t="s">
        <v>8</v>
      </c>
      <c r="B12" s="5">
        <v>0.03</v>
      </c>
      <c r="C12" s="5">
        <v>4</v>
      </c>
      <c r="D12" s="5">
        <f>+B12*C12</f>
        <v>0.12</v>
      </c>
    </row>
    <row r="13" spans="1:4" x14ac:dyDescent="0.25">
      <c r="A13" s="4" t="s">
        <v>10</v>
      </c>
      <c r="B13" s="5">
        <v>0.06</v>
      </c>
      <c r="C13" s="5">
        <v>4</v>
      </c>
      <c r="D13" s="5">
        <f>+B13*C13</f>
        <v>0.24</v>
      </c>
    </row>
    <row r="14" spans="1:4" x14ac:dyDescent="0.25">
      <c r="A14" s="1" t="s">
        <v>9</v>
      </c>
      <c r="B14" s="6">
        <f>SUM(B3:B13)</f>
        <v>1</v>
      </c>
      <c r="C14" s="7"/>
      <c r="D14" s="11">
        <f>SUM(D3:D13)</f>
        <v>3</v>
      </c>
    </row>
    <row r="15" spans="1:4" x14ac:dyDescent="0.25">
      <c r="A15" s="8"/>
      <c r="B15" s="8"/>
      <c r="C15" s="8"/>
      <c r="D15" s="9"/>
    </row>
  </sheetData>
  <mergeCells count="2">
    <mergeCell ref="A2:D2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D29" sqref="D29"/>
    </sheetView>
  </sheetViews>
  <sheetFormatPr baseColWidth="10" defaultRowHeight="12" x14ac:dyDescent="0.2"/>
  <cols>
    <col min="1" max="1" width="52.140625" style="21" bestFit="1" customWidth="1"/>
    <col min="2" max="16384" width="11.42578125" style="12"/>
  </cols>
  <sheetData>
    <row r="1" spans="1:4" x14ac:dyDescent="0.2">
      <c r="A1" s="22" t="s">
        <v>40</v>
      </c>
      <c r="B1" s="24" t="s">
        <v>0</v>
      </c>
      <c r="C1" s="24" t="s">
        <v>1</v>
      </c>
      <c r="D1" s="23" t="s">
        <v>38</v>
      </c>
    </row>
    <row r="2" spans="1:4" x14ac:dyDescent="0.2">
      <c r="A2" s="36" t="s">
        <v>15</v>
      </c>
      <c r="B2" s="36"/>
      <c r="C2" s="36"/>
      <c r="D2" s="37"/>
    </row>
    <row r="3" spans="1:4" x14ac:dyDescent="0.2">
      <c r="A3" s="19" t="s">
        <v>16</v>
      </c>
      <c r="B3" s="13">
        <v>0.1</v>
      </c>
      <c r="C3" s="14">
        <v>4</v>
      </c>
      <c r="D3" s="25">
        <f>B3*C3</f>
        <v>0.4</v>
      </c>
    </row>
    <row r="4" spans="1:4" x14ac:dyDescent="0.2">
      <c r="A4" s="19" t="s">
        <v>17</v>
      </c>
      <c r="B4" s="13">
        <v>0.04</v>
      </c>
      <c r="C4" s="13">
        <v>4</v>
      </c>
      <c r="D4" s="25">
        <f t="shared" ref="D4:D12" si="0">B4*C4</f>
        <v>0.16</v>
      </c>
    </row>
    <row r="5" spans="1:4" x14ac:dyDescent="0.2">
      <c r="A5" s="19" t="s">
        <v>18</v>
      </c>
      <c r="B5" s="13">
        <v>0.1</v>
      </c>
      <c r="C5" s="13">
        <v>4</v>
      </c>
      <c r="D5" s="25">
        <f t="shared" si="0"/>
        <v>0.4</v>
      </c>
    </row>
    <row r="6" spans="1:4" x14ac:dyDescent="0.2">
      <c r="A6" s="19" t="s">
        <v>19</v>
      </c>
      <c r="B6" s="13">
        <v>0.1</v>
      </c>
      <c r="C6" s="13">
        <v>4</v>
      </c>
      <c r="D6" s="25">
        <f t="shared" si="0"/>
        <v>0.4</v>
      </c>
    </row>
    <row r="7" spans="1:4" x14ac:dyDescent="0.2">
      <c r="A7" s="19" t="s">
        <v>20</v>
      </c>
      <c r="B7" s="13">
        <v>0.05</v>
      </c>
      <c r="C7" s="13">
        <v>4</v>
      </c>
      <c r="D7" s="25">
        <f t="shared" si="0"/>
        <v>0.2</v>
      </c>
    </row>
    <row r="8" spans="1:4" x14ac:dyDescent="0.2">
      <c r="A8" s="19" t="s">
        <v>21</v>
      </c>
      <c r="B8" s="13">
        <v>0.09</v>
      </c>
      <c r="C8" s="14">
        <v>3</v>
      </c>
      <c r="D8" s="25">
        <f t="shared" si="0"/>
        <v>0.27</v>
      </c>
    </row>
    <row r="9" spans="1:4" x14ac:dyDescent="0.2">
      <c r="A9" s="19" t="s">
        <v>22</v>
      </c>
      <c r="B9" s="13">
        <v>0.1</v>
      </c>
      <c r="C9" s="13">
        <v>4</v>
      </c>
      <c r="D9" s="25">
        <f t="shared" si="0"/>
        <v>0.4</v>
      </c>
    </row>
    <row r="10" spans="1:4" x14ac:dyDescent="0.2">
      <c r="A10" s="19" t="s">
        <v>23</v>
      </c>
      <c r="B10" s="13">
        <v>7.0000000000000007E-2</v>
      </c>
      <c r="C10" s="13">
        <v>2</v>
      </c>
      <c r="D10" s="25">
        <f t="shared" si="0"/>
        <v>0.14000000000000001</v>
      </c>
    </row>
    <row r="11" spans="1:4" x14ac:dyDescent="0.2">
      <c r="A11" s="19" t="s">
        <v>24</v>
      </c>
      <c r="B11" s="13">
        <v>0.04</v>
      </c>
      <c r="C11" s="13">
        <v>2</v>
      </c>
      <c r="D11" s="25">
        <f t="shared" si="0"/>
        <v>0.08</v>
      </c>
    </row>
    <row r="12" spans="1:4" x14ac:dyDescent="0.2">
      <c r="A12" s="19" t="s">
        <v>25</v>
      </c>
      <c r="B12" s="13">
        <v>0.09</v>
      </c>
      <c r="C12" s="13">
        <v>2</v>
      </c>
      <c r="D12" s="25">
        <f t="shared" si="0"/>
        <v>0.18</v>
      </c>
    </row>
    <row r="13" spans="1:4" x14ac:dyDescent="0.2">
      <c r="A13" s="38" t="s">
        <v>26</v>
      </c>
      <c r="B13" s="38"/>
      <c r="C13" s="38"/>
      <c r="D13" s="24">
        <f>SUM(D3:D12)</f>
        <v>2.6300000000000003</v>
      </c>
    </row>
    <row r="14" spans="1:4" x14ac:dyDescent="0.2">
      <c r="A14" s="39" t="s">
        <v>27</v>
      </c>
      <c r="B14" s="39"/>
      <c r="C14" s="39"/>
      <c r="D14" s="40"/>
    </row>
    <row r="15" spans="1:4" x14ac:dyDescent="0.2">
      <c r="A15" s="15" t="s">
        <v>28</v>
      </c>
      <c r="B15" s="16">
        <v>0.01</v>
      </c>
      <c r="C15" s="17">
        <v>4</v>
      </c>
      <c r="D15" s="25">
        <f t="shared" ref="D15:D22" si="1">B15*C15</f>
        <v>0.04</v>
      </c>
    </row>
    <row r="16" spans="1:4" x14ac:dyDescent="0.2">
      <c r="A16" s="20" t="s">
        <v>29</v>
      </c>
      <c r="B16" s="18">
        <v>0.03</v>
      </c>
      <c r="C16" s="17">
        <v>4</v>
      </c>
      <c r="D16" s="25">
        <f t="shared" si="1"/>
        <v>0.12</v>
      </c>
    </row>
    <row r="17" spans="1:4" x14ac:dyDescent="0.2">
      <c r="A17" s="20" t="s">
        <v>30</v>
      </c>
      <c r="B17" s="18">
        <v>0.02</v>
      </c>
      <c r="C17" s="17">
        <v>4</v>
      </c>
      <c r="D17" s="25">
        <f t="shared" si="1"/>
        <v>0.08</v>
      </c>
    </row>
    <row r="18" spans="1:4" x14ac:dyDescent="0.2">
      <c r="A18" s="20" t="s">
        <v>31</v>
      </c>
      <c r="B18" s="18">
        <v>0.01</v>
      </c>
      <c r="C18" s="17">
        <v>4</v>
      </c>
      <c r="D18" s="25">
        <f t="shared" si="1"/>
        <v>0.04</v>
      </c>
    </row>
    <row r="19" spans="1:4" x14ac:dyDescent="0.2">
      <c r="A19" s="20" t="s">
        <v>32</v>
      </c>
      <c r="B19" s="18">
        <v>0.03</v>
      </c>
      <c r="C19" s="17">
        <v>4</v>
      </c>
      <c r="D19" s="25">
        <f t="shared" si="1"/>
        <v>0.12</v>
      </c>
    </row>
    <row r="20" spans="1:4" x14ac:dyDescent="0.2">
      <c r="A20" s="15" t="s">
        <v>33</v>
      </c>
      <c r="B20" s="16">
        <v>0.02</v>
      </c>
      <c r="C20" s="17">
        <v>4</v>
      </c>
      <c r="D20" s="25">
        <f t="shared" si="1"/>
        <v>0.08</v>
      </c>
    </row>
    <row r="21" spans="1:4" x14ac:dyDescent="0.2">
      <c r="A21" s="20" t="s">
        <v>34</v>
      </c>
      <c r="B21" s="18">
        <v>0.05</v>
      </c>
      <c r="C21" s="17">
        <v>4</v>
      </c>
      <c r="D21" s="25">
        <f t="shared" si="1"/>
        <v>0.2</v>
      </c>
    </row>
    <row r="22" spans="1:4" x14ac:dyDescent="0.2">
      <c r="A22" s="20" t="s">
        <v>35</v>
      </c>
      <c r="B22" s="18">
        <v>0.05</v>
      </c>
      <c r="C22" s="17">
        <v>4</v>
      </c>
      <c r="D22" s="25">
        <f t="shared" si="1"/>
        <v>0.2</v>
      </c>
    </row>
    <row r="23" spans="1:4" x14ac:dyDescent="0.2">
      <c r="A23" s="24" t="s">
        <v>36</v>
      </c>
      <c r="B23" s="27">
        <f>SUM(B3:B22)</f>
        <v>1</v>
      </c>
      <c r="C23" s="26"/>
      <c r="D23" s="10">
        <f>SUM(D15:D22)</f>
        <v>0.87999999999999989</v>
      </c>
    </row>
    <row r="24" spans="1:4" x14ac:dyDescent="0.2">
      <c r="A24" s="38" t="s">
        <v>37</v>
      </c>
      <c r="B24" s="38"/>
      <c r="C24" s="38"/>
      <c r="D24" s="10">
        <f>(D13+D23)</f>
        <v>3.5100000000000002</v>
      </c>
    </row>
  </sheetData>
  <mergeCells count="4">
    <mergeCell ref="A2:D2"/>
    <mergeCell ref="A13:C13"/>
    <mergeCell ref="A14:D14"/>
    <mergeCell ref="A24:C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11" sqref="A11:E14"/>
    </sheetView>
  </sheetViews>
  <sheetFormatPr baseColWidth="10" defaultRowHeight="12" x14ac:dyDescent="0.2"/>
  <cols>
    <col min="1" max="2" width="11.42578125" style="28"/>
    <col min="3" max="5" width="15.7109375" style="28" customWidth="1"/>
    <col min="6" max="16384" width="11.42578125" style="28"/>
  </cols>
  <sheetData>
    <row r="1" spans="1:5" ht="12.75" thickBot="1" x14ac:dyDescent="0.25">
      <c r="A1" s="44" t="s">
        <v>43</v>
      </c>
      <c r="B1" s="45"/>
      <c r="C1" s="50" t="s">
        <v>41</v>
      </c>
      <c r="D1" s="51"/>
      <c r="E1" s="52"/>
    </row>
    <row r="2" spans="1:5" ht="24" customHeight="1" x14ac:dyDescent="0.2">
      <c r="A2" s="44"/>
      <c r="B2" s="45"/>
      <c r="C2" s="48" t="s">
        <v>47</v>
      </c>
      <c r="D2" s="48" t="s">
        <v>48</v>
      </c>
      <c r="E2" s="48" t="s">
        <v>49</v>
      </c>
    </row>
    <row r="3" spans="1:5" ht="15.75" customHeight="1" thickBot="1" x14ac:dyDescent="0.25">
      <c r="A3" s="46"/>
      <c r="B3" s="47"/>
      <c r="C3" s="49"/>
      <c r="D3" s="49"/>
      <c r="E3" s="49"/>
    </row>
    <row r="4" spans="1:5" ht="30" customHeight="1" x14ac:dyDescent="0.2">
      <c r="A4" s="53" t="s">
        <v>42</v>
      </c>
      <c r="B4" s="48" t="s">
        <v>44</v>
      </c>
      <c r="C4" s="56"/>
      <c r="D4" s="55"/>
      <c r="E4" s="55"/>
    </row>
    <row r="5" spans="1:5" ht="30" customHeight="1" thickBot="1" x14ac:dyDescent="0.25">
      <c r="A5" s="53"/>
      <c r="B5" s="49"/>
      <c r="C5" s="57"/>
      <c r="D5" s="43"/>
      <c r="E5" s="43"/>
    </row>
    <row r="6" spans="1:5" ht="30" customHeight="1" x14ac:dyDescent="0.2">
      <c r="A6" s="53"/>
      <c r="B6" s="48" t="s">
        <v>45</v>
      </c>
      <c r="C6" s="55"/>
      <c r="D6" s="55"/>
      <c r="E6" s="55"/>
    </row>
    <row r="7" spans="1:5" ht="30" customHeight="1" thickBot="1" x14ac:dyDescent="0.25">
      <c r="A7" s="53"/>
      <c r="B7" s="49"/>
      <c r="C7" s="55"/>
      <c r="D7" s="55"/>
      <c r="E7" s="55"/>
    </row>
    <row r="8" spans="1:5" ht="30" customHeight="1" x14ac:dyDescent="0.2">
      <c r="A8" s="53"/>
      <c r="B8" s="48" t="s">
        <v>46</v>
      </c>
      <c r="C8" s="42"/>
      <c r="D8" s="42"/>
      <c r="E8" s="42"/>
    </row>
    <row r="9" spans="1:5" ht="30" customHeight="1" thickBot="1" x14ac:dyDescent="0.25">
      <c r="A9" s="54"/>
      <c r="B9" s="49"/>
      <c r="C9" s="43"/>
      <c r="D9" s="43"/>
      <c r="E9" s="43"/>
    </row>
    <row r="11" spans="1:5" ht="12" customHeight="1" x14ac:dyDescent="0.2">
      <c r="A11" s="41" t="s">
        <v>50</v>
      </c>
      <c r="B11" s="41"/>
      <c r="C11" s="41"/>
      <c r="D11" s="41"/>
      <c r="E11" s="41"/>
    </row>
    <row r="12" spans="1:5" x14ac:dyDescent="0.2">
      <c r="A12" s="41"/>
      <c r="B12" s="41"/>
      <c r="C12" s="41"/>
      <c r="D12" s="41"/>
      <c r="E12" s="41"/>
    </row>
    <row r="13" spans="1:5" x14ac:dyDescent="0.2">
      <c r="A13" s="41"/>
      <c r="B13" s="41"/>
      <c r="C13" s="41"/>
      <c r="D13" s="41"/>
      <c r="E13" s="41"/>
    </row>
    <row r="14" spans="1:5" x14ac:dyDescent="0.2">
      <c r="A14" s="41"/>
      <c r="B14" s="41"/>
      <c r="C14" s="41"/>
      <c r="D14" s="41"/>
      <c r="E14" s="41"/>
    </row>
    <row r="15" spans="1:5" x14ac:dyDescent="0.2">
      <c r="A15" s="29"/>
      <c r="B15" s="29"/>
      <c r="C15" s="29"/>
      <c r="D15" s="29"/>
      <c r="E15" s="29"/>
    </row>
    <row r="16" spans="1:5" x14ac:dyDescent="0.2">
      <c r="A16" s="29"/>
      <c r="B16" s="29"/>
      <c r="C16" s="29"/>
      <c r="D16" s="29"/>
      <c r="E16" s="29"/>
    </row>
  </sheetData>
  <mergeCells count="19">
    <mergeCell ref="C6:C7"/>
    <mergeCell ref="D6:D7"/>
    <mergeCell ref="E6:E7"/>
    <mergeCell ref="A11:E14"/>
    <mergeCell ref="C8:C9"/>
    <mergeCell ref="D8:D9"/>
    <mergeCell ref="E8:E9"/>
    <mergeCell ref="A1:B3"/>
    <mergeCell ref="B4:B5"/>
    <mergeCell ref="B6:B7"/>
    <mergeCell ref="B8:B9"/>
    <mergeCell ref="C2:C3"/>
    <mergeCell ref="D2:D3"/>
    <mergeCell ref="E2:E3"/>
    <mergeCell ref="C1:E1"/>
    <mergeCell ref="A4:A9"/>
    <mergeCell ref="C4:C5"/>
    <mergeCell ref="D4:D5"/>
    <mergeCell ref="E4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EFI</vt:lpstr>
      <vt:lpstr>EFE</vt:lpstr>
      <vt:lpstr>IE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2019-10-26T12:30:53Z</dcterms:created>
  <dcterms:modified xsi:type="dcterms:W3CDTF">2019-10-26T15:04:57Z</dcterms:modified>
</cp:coreProperties>
</file>